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16" windowWidth="27792" windowHeight="12216"/>
  </bookViews>
  <sheets>
    <sheet name="Коммерческое предложение" sheetId="1" r:id="rId1"/>
    <sheet name="Лист1" sheetId="2" r:id="rId2"/>
  </sheets>
  <definedNames>
    <definedName name="_xlnm.Print_Area" localSheetId="0">'Коммерческое предложение'!$B$1:$H$75</definedName>
  </definedNames>
  <calcPr calcId="145621"/>
</workbook>
</file>

<file path=xl/calcChain.xml><?xml version="1.0" encoding="utf-8"?>
<calcChain xmlns="http://schemas.openxmlformats.org/spreadsheetml/2006/main">
  <c r="G54" i="1" l="1"/>
  <c r="H54" i="1"/>
  <c r="H50" i="1"/>
  <c r="G50" i="1"/>
  <c r="G53" i="1" l="1"/>
  <c r="H53" i="1" s="1"/>
  <c r="G52" i="1"/>
  <c r="H25" i="1"/>
  <c r="H29" i="1"/>
  <c r="H33" i="1"/>
  <c r="H37" i="1"/>
  <c r="H41" i="1"/>
  <c r="H45" i="1"/>
  <c r="G19" i="1"/>
  <c r="H19" i="1" s="1"/>
  <c r="G20" i="1"/>
  <c r="H20" i="1" s="1"/>
  <c r="G21" i="1"/>
  <c r="H21" i="1" s="1"/>
  <c r="G22" i="1"/>
  <c r="H22" i="1" s="1"/>
  <c r="G23" i="1"/>
  <c r="H23" i="1" s="1"/>
  <c r="G24" i="1"/>
  <c r="H24" i="1" s="1"/>
  <c r="G25" i="1"/>
  <c r="G26" i="1"/>
  <c r="H26" i="1" s="1"/>
  <c r="G27" i="1"/>
  <c r="H27" i="1" s="1"/>
  <c r="G28" i="1"/>
  <c r="H28" i="1" s="1"/>
  <c r="G29" i="1"/>
  <c r="G30" i="1"/>
  <c r="H30" i="1" s="1"/>
  <c r="G31" i="1"/>
  <c r="H31" i="1" s="1"/>
  <c r="G32" i="1"/>
  <c r="H32" i="1" s="1"/>
  <c r="G33" i="1"/>
  <c r="G34" i="1"/>
  <c r="H34" i="1" s="1"/>
  <c r="G35" i="1"/>
  <c r="H35" i="1" s="1"/>
  <c r="G36" i="1"/>
  <c r="H36" i="1" s="1"/>
  <c r="G37" i="1"/>
  <c r="G38" i="1"/>
  <c r="H38" i="1" s="1"/>
  <c r="G39" i="1"/>
  <c r="H39" i="1" s="1"/>
  <c r="G40" i="1"/>
  <c r="H40" i="1" s="1"/>
  <c r="G41" i="1"/>
  <c r="G42" i="1"/>
  <c r="H42" i="1" s="1"/>
  <c r="G43" i="1"/>
  <c r="H43" i="1" s="1"/>
  <c r="G44" i="1"/>
  <c r="H44" i="1" s="1"/>
  <c r="G45" i="1"/>
  <c r="G46" i="1"/>
  <c r="H46" i="1" s="1"/>
  <c r="G47" i="1"/>
  <c r="H47" i="1" s="1"/>
  <c r="G48" i="1"/>
  <c r="H48" i="1" s="1"/>
  <c r="G49" i="1"/>
  <c r="H49" i="1" s="1"/>
  <c r="G18" i="1"/>
  <c r="G13" i="1"/>
  <c r="H13" i="1" s="1"/>
  <c r="G11" i="1"/>
  <c r="H11" i="1" s="1"/>
  <c r="E54" i="1"/>
  <c r="E50" i="1"/>
  <c r="G15" i="1"/>
  <c r="H15" i="1" s="1"/>
  <c r="G14" i="1"/>
  <c r="G12" i="1"/>
  <c r="H12" i="1" s="1"/>
  <c r="E16" i="1"/>
  <c r="H14" i="1" l="1"/>
  <c r="G16" i="1"/>
  <c r="H16" i="1"/>
  <c r="H52" i="1"/>
  <c r="H18" i="1"/>
</calcChain>
</file>

<file path=xl/sharedStrings.xml><?xml version="1.0" encoding="utf-8"?>
<sst xmlns="http://schemas.openxmlformats.org/spreadsheetml/2006/main" count="149" uniqueCount="108">
  <si>
    <t>(наименование Покупателя)</t>
  </si>
  <si>
    <t>с целью заключения договора поставки ТМЦ (свободная реализация) с ООО «РН-Драгмет» на приобретение Товара, указанного ниже:</t>
  </si>
  <si>
    <t>№ п/п</t>
  </si>
  <si>
    <t>Наименование ТМЦ</t>
  </si>
  <si>
    <t>Ед. изм.</t>
  </si>
  <si>
    <t>Количество</t>
  </si>
  <si>
    <t>Цена за ед. изм.  без НДС, руб</t>
  </si>
  <si>
    <t>Стоимость без НДС, руб</t>
  </si>
  <si>
    <t xml:space="preserve"> Общая стоимость Товара составляет</t>
  </si>
  <si>
    <t xml:space="preserve"> Погрузочные работы:  за счёт Покупателя</t>
  </si>
  <si>
    <t xml:space="preserve"> Доставка (организация доставки) с места передачи Товара осуществляется силами и за счет средств Покупателя.</t>
  </si>
  <si>
    <t xml:space="preserve"> </t>
  </si>
  <si>
    <t>Дата заполнения</t>
  </si>
  <si>
    <t xml:space="preserve">      (подпись)
м.п.</t>
  </si>
  <si>
    <t>Согласие с заключением договора по приложенной форме Продавца</t>
  </si>
  <si>
    <t>Настоящее предложение не может быть отозвано и является безотзывной офертой.</t>
  </si>
  <si>
    <t>Настоящим подтверждаю включение согласованных выше условий в договор и их соблюдение</t>
  </si>
  <si>
    <t>Иные условия:</t>
  </si>
  <si>
    <t>(наименование должности)</t>
  </si>
  <si>
    <t>*Участник должен заполнить ячейки зеленого цвета</t>
  </si>
  <si>
    <t>ИНН:</t>
  </si>
  <si>
    <t>кг</t>
  </si>
  <si>
    <t xml:space="preserve"> Условия оплаты: 100% предоплата в течение 10 (Десяти) банковских дней со дня получения Счета на предварительную оплату путем перечисления денежных средств на расчетный счет Продавца. Датой оплаты ТМЦ считается дата поступления денежных средств на расчетный счет Продавца </t>
  </si>
  <si>
    <t xml:space="preserve">Срок действия оферты: (не менее 90 дней с даты подачи оферты) - </t>
  </si>
  <si>
    <t>Итого по Лоту № 1</t>
  </si>
  <si>
    <t>Лот № 1</t>
  </si>
  <si>
    <t>Лот № 2</t>
  </si>
  <si>
    <t>Итого по Лоту № 2</t>
  </si>
  <si>
    <t>Лот № 3</t>
  </si>
  <si>
    <t>Итого по Лоту № 3</t>
  </si>
  <si>
    <t>3</t>
  </si>
  <si>
    <t>4</t>
  </si>
  <si>
    <t>5</t>
  </si>
  <si>
    <t>6</t>
  </si>
  <si>
    <t>направляет настоящую оферту в ООО «РН-Драгмет»  по  Лоту  № __ (указать)</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</si>
  <si>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</si>
  <si>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</si>
  <si>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</si>
  <si>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</si>
  <si>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</si>
  <si>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</si>
  <si>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</si>
  <si>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</si>
  <si>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</si>
  <si>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</si>
  <si>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</si>
  <si>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</si>
  <si>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</si>
  <si>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</si>
  <si>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</si>
  <si>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</si>
  <si>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</si>
  <si>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</si>
  <si>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</si>
  <si>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</si>
  <si>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</si>
  <si>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</si>
  <si>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</si>
  <si>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</si>
  <si>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</si>
  <si>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</si>
  <si>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</si>
  <si>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</si>
  <si>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</si>
  <si>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</si>
  <si>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</si>
  <si>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Отработанные молекулярные сита PDG-418</t>
  </si>
  <si>
    <t>Отработанные молекулярные сита HPG-250</t>
  </si>
  <si>
    <t>Отработанный адсорбент марки  МОА-98</t>
  </si>
  <si>
    <t>Отработанные Молекулярные сита PDG-418</t>
  </si>
  <si>
    <t>Отработанные Молекулярные сита HPG-250</t>
  </si>
  <si>
    <t>Отделенная катализаторная пыль (отсев) Ketjenfine KF 1102-3Е</t>
  </si>
  <si>
    <t>Отделенная катализаторная пыль (отсев) Ketjenfine KF 859-1,5Q</t>
  </si>
  <si>
    <t>Частично отработанные катализаторы KF 542-5R, KF 542-9R, Ketjen Guard-55</t>
  </si>
  <si>
    <t>Отделенная катализаторная пыль  НR-626</t>
  </si>
  <si>
    <t>Отработанный катализатор НКЮ-100  и частично отработанный катализатор C-20-06-05 TRX</t>
  </si>
  <si>
    <t>Отработанный катализатор HR-506 и C-20-6-05 TRX</t>
  </si>
  <si>
    <t xml:space="preserve">Отработанный катализатор НК-502  </t>
  </si>
  <si>
    <t>Катализаторная  пыль НR-506 и С-20-6-05 TRX</t>
  </si>
  <si>
    <t>Отработанный катализатор KF-757-1.3Q</t>
  </si>
  <si>
    <t>Катализатор Ketjenfine 859-1,5Q</t>
  </si>
  <si>
    <t>Отработанный катализатор Hydex-G и G-78</t>
  </si>
  <si>
    <t>Катализатор НR-506</t>
  </si>
  <si>
    <t>Катализатор HR-626</t>
  </si>
  <si>
    <t>Отделенная катализаторная пыль KF-1102-3Е</t>
  </si>
  <si>
    <t>Катализаторная пыль  KF-757-1.3Q</t>
  </si>
  <si>
    <t>Отработанный катализатор  C-20-6-05 TRX</t>
  </si>
  <si>
    <t>Катализатор С-20-6-05 TRX</t>
  </si>
  <si>
    <t>Частично отработанный катализатор Hydex-G и G-78</t>
  </si>
  <si>
    <t>Катализатор HR-626+HR-506</t>
  </si>
  <si>
    <t>Отсев KF-757-1,3Q</t>
  </si>
  <si>
    <t>Отсев HR-626</t>
  </si>
  <si>
    <t>Пыль HR-626</t>
  </si>
  <si>
    <t>Катализатор ГКД-202, пыль</t>
  </si>
  <si>
    <t>Катализаторная пыль KF-859</t>
  </si>
  <si>
    <t>Отсев катал. АГКД-400М М2  не  регенерированный</t>
  </si>
  <si>
    <t>Отсев катал. Albemarle KF 757 не регенерированный</t>
  </si>
  <si>
    <t>Отсев катал. Albemarle KF 757 регенерированный</t>
  </si>
  <si>
    <t>Отделенная катализ.пыль KF-1102-3Е</t>
  </si>
  <si>
    <t>Частично отработанный катализатор Hydex-G</t>
  </si>
  <si>
    <t>Катализатор Hydex-G</t>
  </si>
  <si>
    <t>38</t>
  </si>
  <si>
    <t>39</t>
  </si>
  <si>
    <t xml:space="preserve"> Базис отгрузки: Российская Федерация, 662110, Красноярский край, Большеулуйский район, промзона НПЗ</t>
  </si>
  <si>
    <t>Стоимость с НДС, руб (НДС -  20 %)</t>
  </si>
  <si>
    <t>Наименование лота:  «Реализация отработанных катализаторов, содержащих цветные металлы» АО "АНПЗ ВНК"</t>
  </si>
  <si>
    <t>Отделенная катализаторная пыль (отсев) Albemarle KF-757-1.3Q</t>
  </si>
  <si>
    <t>КОММЕРЧЕСКОЕ ПРЕДЛОЖЕНИЕ № _______ от ___.__.2019 г.
на заключение договора (безотзывная оферта)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</si>
</sst>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
    <numFmt numFmtId="165" formatCode="#,##0.000\ _₽"/>
  </numFmts>
  <fonts count="12" x14ac:knownFonts="1">
    <font>
      <sz val="11"/>
      <color theme="1"/>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sz val="10"/>
      <name val="Times New Roman"/>
      <family val="1"/>
      <charset val="204"/>
    </font>
    <font>
      <b/>
      <sz val="16"/>
      <color theme="1"/>
      <name val="Times New Roman"/>
      <family val="1"/>
      <charset val="204"/>
    </font>
    <font>
      <b/>
      <sz val="14"/>
      <name val="Times New Roman"/>
      <family val="1"/>
      <charset val="204"/>
    </font>
    <font>
      <sz val="14"/>
      <name val="Times New Roman"/>
      <family val="1"/>
      <charset val="204"/>
    </font>
    <font>
      <sz val="10"/>
      <name val="Arial"/>
      <family val="2"/>
      <charset val="204"/>
    </font>
    <font>
      <sz val="14"/>
      <color theme="1"/>
      <name val="Calibri"/>
      <family val="2"/>
      <charset val="204"/>
      <scheme val="minor"/>
    </font>
    <font>
      <sz val="16"/>
      <color theme="1"/>
      <name val="Times New Roman"/>
      <family val="1"/>
      <charset val="204"/>
    </font>
    <font>
      <sz val="18"/>
      <color theme="1"/>
      <name val="Times New Roman"/>
      <family val="1"/>
      <charset val="204"/>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6" tint="0.59999389629810485"/>
        <bgColor indexed="64"/>
      </patternFill>
    </fill>
  </fills>
  <borders count="19">
    <border>
      <left/>
      <right/>
      <top/>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8" fillId="0" borderId="0"/>
    <xf numFmtId="0" fontId="8" fillId="0" borderId="0"/>
  </cellStyleXfs>
  <cellXfs count="112">
    <xf numFmtId="0" fontId="0" fillId="0" borderId="0" xfId="0"/>
    <xf numFmtId="0" fontId="6" fillId="2" borderId="2" xfId="0" applyFont="1" applyFill="1" applyBorder="1" applyProtection="1">
      <protection locked="0"/>
    </xf>
    <xf numFmtId="0" fontId="3" fillId="0" borderId="0" xfId="0" applyFont="1" applyFill="1" applyProtection="1"/>
    <xf numFmtId="0" fontId="2" fillId="0" borderId="0" xfId="0" applyFont="1" applyFill="1" applyAlignment="1" applyProtection="1">
      <alignment horizontal="left"/>
    </xf>
    <xf numFmtId="0" fontId="6" fillId="0" borderId="0" xfId="0" applyFont="1" applyFill="1" applyAlignment="1" applyProtection="1">
      <alignment horizontal="left"/>
    </xf>
    <xf numFmtId="0" fontId="3" fillId="0" borderId="0" xfId="0" applyFont="1" applyFill="1" applyAlignment="1" applyProtection="1">
      <alignment horizontal="left"/>
    </xf>
    <xf numFmtId="4" fontId="6" fillId="0" borderId="0" xfId="0" applyNumberFormat="1" applyFont="1" applyProtection="1"/>
    <xf numFmtId="0" fontId="6" fillId="0" borderId="0" xfId="0" applyFont="1" applyProtection="1"/>
    <xf numFmtId="0" fontId="3" fillId="0" borderId="0" xfId="0" applyFont="1" applyFill="1" applyBorder="1" applyProtection="1"/>
    <xf numFmtId="0" fontId="2" fillId="0" borderId="0" xfId="0" applyFont="1" applyAlignment="1" applyProtection="1">
      <alignment horizontal="center"/>
    </xf>
    <xf numFmtId="0" fontId="2" fillId="0" borderId="0" xfId="0" applyFont="1" applyAlignment="1" applyProtection="1">
      <alignment horizontal="center" vertical="center"/>
    </xf>
    <xf numFmtId="0" fontId="3" fillId="0" borderId="0" xfId="0" applyFont="1" applyFill="1" applyAlignment="1" applyProtection="1">
      <alignment horizontal="center"/>
    </xf>
    <xf numFmtId="0" fontId="7" fillId="0" borderId="0" xfId="0" applyFont="1" applyFill="1" applyProtection="1"/>
    <xf numFmtId="0" fontId="3" fillId="0" borderId="0" xfId="0" applyFont="1" applyFill="1" applyAlignment="1" applyProtection="1">
      <alignment horizontal="center" vertical="center"/>
    </xf>
    <xf numFmtId="0" fontId="6" fillId="0" borderId="0" xfId="0" applyFont="1" applyAlignment="1" applyProtection="1">
      <alignment horizontal="center"/>
    </xf>
    <xf numFmtId="0" fontId="3" fillId="0" borderId="5" xfId="0" applyFont="1" applyFill="1" applyBorder="1" applyProtection="1"/>
    <xf numFmtId="0" fontId="3" fillId="0" borderId="6" xfId="0" applyFont="1" applyFill="1" applyBorder="1" applyProtection="1"/>
    <xf numFmtId="0" fontId="3" fillId="0" borderId="0" xfId="0" applyFont="1" applyFill="1" applyProtection="1">
      <protection locked="0"/>
    </xf>
    <xf numFmtId="0" fontId="3" fillId="2" borderId="0" xfId="0" applyFont="1" applyFill="1" applyProtection="1">
      <protection locked="0"/>
    </xf>
    <xf numFmtId="0" fontId="2" fillId="0" borderId="0" xfId="0" applyFont="1" applyFill="1" applyAlignment="1" applyProtection="1">
      <alignment horizontal="left" vertical="top"/>
      <protection locked="0"/>
    </xf>
    <xf numFmtId="0" fontId="3" fillId="0" borderId="10" xfId="0" applyFont="1" applyBorder="1" applyAlignment="1" applyProtection="1">
      <alignment horizontal="center" vertical="center" wrapText="1"/>
    </xf>
    <xf numFmtId="49" fontId="7" fillId="0" borderId="10" xfId="0" applyNumberFormat="1" applyFont="1" applyFill="1" applyBorder="1" applyAlignment="1" applyProtection="1">
      <alignment horizontal="center" vertical="center" wrapText="1"/>
    </xf>
    <xf numFmtId="0" fontId="10" fillId="0" borderId="10" xfId="0" applyFont="1" applyBorder="1" applyAlignment="1" applyProtection="1">
      <alignment horizontal="center" vertical="center" wrapText="1"/>
    </xf>
    <xf numFmtId="164" fontId="3" fillId="0" borderId="10" xfId="0" applyNumberFormat="1" applyFont="1" applyBorder="1" applyAlignment="1" applyProtection="1">
      <alignment horizontal="center" vertical="center"/>
    </xf>
    <xf numFmtId="49" fontId="7" fillId="0" borderId="11" xfId="0" applyNumberFormat="1" applyFont="1" applyFill="1" applyBorder="1" applyAlignment="1" applyProtection="1">
      <alignment horizontal="center" vertical="center" wrapText="1"/>
    </xf>
    <xf numFmtId="0" fontId="10" fillId="0" borderId="11" xfId="0" applyFont="1" applyBorder="1" applyAlignment="1" applyProtection="1">
      <alignment horizontal="center" vertical="center" wrapText="1"/>
    </xf>
    <xf numFmtId="164" fontId="3" fillId="0" borderId="11" xfId="0" applyNumberFormat="1" applyFont="1" applyBorder="1" applyAlignment="1" applyProtection="1">
      <alignment horizontal="center" vertical="center"/>
    </xf>
    <xf numFmtId="0" fontId="3" fillId="0" borderId="13" xfId="0" applyFont="1" applyBorder="1" applyAlignment="1" applyProtection="1">
      <alignment horizontal="center" vertical="center" wrapText="1"/>
    </xf>
    <xf numFmtId="164" fontId="3" fillId="0" borderId="13" xfId="0" applyNumberFormat="1" applyFont="1" applyBorder="1" applyAlignment="1" applyProtection="1">
      <alignment horizontal="center" vertical="center"/>
    </xf>
    <xf numFmtId="164" fontId="3" fillId="0" borderId="14" xfId="0" applyNumberFormat="1" applyFont="1" applyBorder="1" applyAlignment="1" applyProtection="1">
      <alignment horizontal="center" vertical="center"/>
    </xf>
    <xf numFmtId="0" fontId="10" fillId="0" borderId="13" xfId="0" applyFont="1" applyBorder="1" applyAlignment="1" applyProtection="1">
      <alignment horizontal="center" vertical="center" wrapText="1"/>
    </xf>
    <xf numFmtId="0" fontId="10" fillId="0" borderId="15" xfId="0" applyFont="1" applyBorder="1" applyAlignment="1" applyProtection="1">
      <alignment horizontal="center" vertical="center" wrapText="1"/>
    </xf>
    <xf numFmtId="164" fontId="3" fillId="0" borderId="15" xfId="0" applyNumberFormat="1" applyFont="1" applyBorder="1" applyAlignment="1" applyProtection="1">
      <alignment horizontal="center" vertical="center"/>
    </xf>
    <xf numFmtId="49" fontId="7" fillId="0" borderId="15" xfId="0" applyNumberFormat="1" applyFont="1" applyFill="1" applyBorder="1" applyAlignment="1" applyProtection="1">
      <alignment horizontal="center" vertical="center" wrapText="1"/>
    </xf>
    <xf numFmtId="0" fontId="3" fillId="0" borderId="15" xfId="0" applyFont="1" applyBorder="1" applyAlignment="1" applyProtection="1">
      <alignment horizontal="center" vertical="center" wrapText="1"/>
    </xf>
    <xf numFmtId="0" fontId="10" fillId="0" borderId="17" xfId="0" applyFont="1" applyBorder="1" applyAlignment="1" applyProtection="1">
      <alignment horizontal="center" vertical="center" wrapText="1"/>
    </xf>
    <xf numFmtId="164" fontId="3" fillId="0" borderId="17" xfId="0" applyNumberFormat="1" applyFont="1" applyBorder="1" applyAlignment="1" applyProtection="1">
      <alignment horizontal="center" vertical="center"/>
    </xf>
    <xf numFmtId="164" fontId="3" fillId="0" borderId="18" xfId="0" applyNumberFormat="1" applyFont="1" applyBorder="1" applyAlignment="1" applyProtection="1">
      <alignment horizontal="center" vertical="center"/>
    </xf>
    <xf numFmtId="4" fontId="3" fillId="0" borderId="0" xfId="0" applyNumberFormat="1" applyFont="1" applyFill="1" applyProtection="1"/>
    <xf numFmtId="4" fontId="7" fillId="0" borderId="15" xfId="0" applyNumberFormat="1" applyFont="1" applyFill="1" applyBorder="1" applyAlignment="1" applyProtection="1">
      <alignment horizontal="center" vertical="center" wrapText="1"/>
    </xf>
    <xf numFmtId="4" fontId="3" fillId="0" borderId="13" xfId="0" applyNumberFormat="1" applyFont="1" applyBorder="1" applyAlignment="1" applyProtection="1">
      <alignment horizontal="center" vertical="center"/>
    </xf>
    <xf numFmtId="4" fontId="3" fillId="0" borderId="14" xfId="0" applyNumberFormat="1" applyFont="1" applyBorder="1" applyAlignment="1" applyProtection="1">
      <alignment horizontal="center" vertical="center"/>
    </xf>
    <xf numFmtId="4" fontId="2" fillId="0" borderId="0" xfId="0" applyNumberFormat="1" applyFont="1" applyFill="1" applyBorder="1" applyAlignment="1" applyProtection="1">
      <alignment horizontal="center"/>
    </xf>
    <xf numFmtId="0" fontId="2" fillId="0" borderId="0" xfId="0" applyFont="1" applyFill="1" applyBorder="1" applyAlignment="1" applyProtection="1">
      <alignment horizontal="center"/>
    </xf>
    <xf numFmtId="0" fontId="2" fillId="0" borderId="0" xfId="0" applyFont="1" applyFill="1" applyAlignment="1" applyProtection="1">
      <alignment horizontal="center"/>
    </xf>
    <xf numFmtId="0" fontId="6" fillId="2" borderId="0" xfId="0" applyFont="1" applyFill="1" applyAlignment="1" applyProtection="1">
      <alignment horizontal="left"/>
      <protection locked="0"/>
    </xf>
    <xf numFmtId="0" fontId="3" fillId="0" borderId="0" xfId="0" applyFont="1" applyFill="1" applyAlignment="1" applyProtection="1">
      <alignment horizontal="center"/>
    </xf>
    <xf numFmtId="0" fontId="5" fillId="3" borderId="0" xfId="0" applyFont="1" applyFill="1" applyBorder="1" applyAlignment="1" applyProtection="1">
      <alignment horizontal="center"/>
    </xf>
    <xf numFmtId="0" fontId="4" fillId="0" borderId="0" xfId="0" applyFont="1" applyBorder="1" applyAlignment="1" applyProtection="1">
      <alignment vertical="top" wrapText="1"/>
    </xf>
    <xf numFmtId="0" fontId="11" fillId="0" borderId="15" xfId="0" applyFont="1" applyBorder="1" applyAlignment="1" applyProtection="1">
      <alignment horizontal="left" vertical="center" wrapText="1"/>
    </xf>
    <xf numFmtId="0" fontId="11" fillId="0" borderId="10" xfId="0" applyFont="1" applyBorder="1" applyAlignment="1" applyProtection="1">
      <alignment horizontal="left" vertical="center" wrapText="1"/>
    </xf>
    <xf numFmtId="164" fontId="3" fillId="0" borderId="10" xfId="0" applyNumberFormat="1" applyFont="1" applyBorder="1" applyAlignment="1" applyProtection="1">
      <alignment horizontal="center" vertical="center" wrapText="1"/>
    </xf>
    <xf numFmtId="0" fontId="11" fillId="0" borderId="11" xfId="0" applyFont="1" applyBorder="1" applyAlignment="1" applyProtection="1">
      <alignment horizontal="left" vertical="center" wrapText="1"/>
    </xf>
    <xf numFmtId="164" fontId="3" fillId="0" borderId="11" xfId="0" applyNumberFormat="1" applyFont="1" applyBorder="1" applyAlignment="1" applyProtection="1">
      <alignment horizontal="center" vertical="center" wrapText="1"/>
    </xf>
    <xf numFmtId="164" fontId="2" fillId="0" borderId="17" xfId="0" applyNumberFormat="1" applyFont="1" applyBorder="1" applyAlignment="1" applyProtection="1">
      <alignment horizontal="center" vertical="center" wrapText="1"/>
    </xf>
    <xf numFmtId="164" fontId="2" fillId="0" borderId="13" xfId="0" applyNumberFormat="1" applyFont="1" applyBorder="1" applyAlignment="1" applyProtection="1">
      <alignment horizontal="center" vertical="center" wrapText="1"/>
    </xf>
    <xf numFmtId="164" fontId="3" fillId="0" borderId="15" xfId="0" applyNumberFormat="1" applyFont="1" applyBorder="1" applyAlignment="1" applyProtection="1">
      <alignment horizontal="center" vertical="center" wrapText="1"/>
    </xf>
    <xf numFmtId="165" fontId="3" fillId="0" borderId="11" xfId="0" applyNumberFormat="1" applyFont="1" applyBorder="1" applyAlignment="1" applyProtection="1">
      <alignment horizontal="center" vertical="center" wrapText="1"/>
    </xf>
    <xf numFmtId="0" fontId="0" fillId="0" borderId="0" xfId="0" applyAlignment="1" applyProtection="1"/>
    <xf numFmtId="0" fontId="6" fillId="0" borderId="0" xfId="0" applyNumberFormat="1" applyFont="1" applyAlignment="1" applyProtection="1">
      <alignment horizontal="left"/>
    </xf>
    <xf numFmtId="0" fontId="6" fillId="0" borderId="0" xfId="0" applyNumberFormat="1" applyFont="1" applyAlignment="1" applyProtection="1">
      <alignment horizontal="left" wrapText="1"/>
    </xf>
    <xf numFmtId="0" fontId="6" fillId="0" borderId="0" xfId="0" applyNumberFormat="1" applyFont="1" applyAlignment="1" applyProtection="1">
      <alignment horizontal="center" wrapText="1"/>
    </xf>
    <xf numFmtId="4" fontId="6" fillId="0" borderId="0" xfId="0" applyNumberFormat="1" applyFont="1" applyAlignment="1" applyProtection="1">
      <alignment horizontal="left" wrapText="1"/>
    </xf>
    <xf numFmtId="0" fontId="2" fillId="2" borderId="0" xfId="0" applyFont="1" applyFill="1" applyAlignment="1" applyProtection="1">
      <alignment horizontal="left"/>
    </xf>
    <xf numFmtId="0" fontId="6" fillId="0" borderId="0" xfId="0" applyFont="1" applyFill="1" applyAlignment="1" applyProtection="1">
      <alignment horizontal="center"/>
    </xf>
    <xf numFmtId="4" fontId="6" fillId="0" borderId="0" xfId="0" applyNumberFormat="1" applyFont="1" applyAlignment="1" applyProtection="1">
      <alignment vertical="top" wrapText="1"/>
    </xf>
    <xf numFmtId="4" fontId="2" fillId="4" borderId="9" xfId="0" applyNumberFormat="1" applyFont="1" applyFill="1" applyBorder="1" applyAlignment="1" applyProtection="1">
      <alignment horizontal="center"/>
      <protection locked="0"/>
    </xf>
    <xf numFmtId="4" fontId="3" fillId="2" borderId="15" xfId="0" applyNumberFormat="1" applyFont="1" applyFill="1" applyBorder="1" applyAlignment="1" applyProtection="1">
      <alignment horizontal="center" vertical="center" wrapText="1"/>
      <protection locked="0"/>
    </xf>
    <xf numFmtId="4" fontId="7" fillId="2" borderId="15" xfId="0" applyNumberFormat="1" applyFont="1" applyFill="1" applyBorder="1" applyAlignment="1" applyProtection="1">
      <alignment horizontal="center" vertical="center" wrapText="1"/>
      <protection locked="0"/>
    </xf>
    <xf numFmtId="4" fontId="7" fillId="2" borderId="10" xfId="0" applyNumberFormat="1" applyFont="1" applyFill="1" applyBorder="1" applyAlignment="1" applyProtection="1">
      <alignment horizontal="center" vertical="center" wrapText="1"/>
      <protection locked="0"/>
    </xf>
    <xf numFmtId="4" fontId="3" fillId="2" borderId="11" xfId="0" applyNumberFormat="1" applyFont="1" applyFill="1" applyBorder="1" applyAlignment="1" applyProtection="1">
      <alignment horizontal="center" vertical="center"/>
      <protection locked="0"/>
    </xf>
    <xf numFmtId="4" fontId="3" fillId="0" borderId="13" xfId="0" applyNumberFormat="1" applyFont="1" applyFill="1" applyBorder="1" applyAlignment="1" applyProtection="1">
      <alignment horizontal="center" vertical="center"/>
    </xf>
    <xf numFmtId="4" fontId="3" fillId="2" borderId="15" xfId="0" applyNumberFormat="1" applyFont="1" applyFill="1" applyBorder="1" applyAlignment="1" applyProtection="1">
      <alignment horizontal="center" vertical="center"/>
      <protection locked="0"/>
    </xf>
    <xf numFmtId="4" fontId="3" fillId="0" borderId="17" xfId="0" applyNumberFormat="1" applyFont="1" applyFill="1" applyBorder="1" applyAlignment="1" applyProtection="1">
      <alignment horizontal="center" vertical="center"/>
      <protection locked="0"/>
    </xf>
    <xf numFmtId="0" fontId="6" fillId="0" borderId="0" xfId="0" applyFont="1" applyAlignment="1" applyProtection="1">
      <alignment horizontal="left" vertical="center" wrapText="1"/>
    </xf>
    <xf numFmtId="0" fontId="2" fillId="0" borderId="0" xfId="0" applyFont="1" applyFill="1" applyBorder="1" applyAlignment="1" applyProtection="1">
      <alignment horizontal="center"/>
    </xf>
    <xf numFmtId="0" fontId="1" fillId="0" borderId="0" xfId="0" applyFont="1" applyBorder="1" applyAlignment="1" applyProtection="1">
      <alignment horizontal="center"/>
    </xf>
    <xf numFmtId="0" fontId="2" fillId="0" borderId="7"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9" fillId="0" borderId="4" xfId="0" applyFont="1" applyBorder="1" applyAlignment="1" applyProtection="1"/>
    <xf numFmtId="49" fontId="6" fillId="0" borderId="16" xfId="0" applyNumberFormat="1" applyFont="1" applyFill="1" applyBorder="1" applyAlignment="1" applyProtection="1">
      <alignment horizontal="left" vertical="center" wrapText="1"/>
    </xf>
    <xf numFmtId="49" fontId="6" fillId="0" borderId="17" xfId="0" applyNumberFormat="1" applyFont="1" applyFill="1" applyBorder="1" applyAlignment="1" applyProtection="1">
      <alignment horizontal="left" vertical="center" wrapText="1"/>
    </xf>
    <xf numFmtId="0" fontId="2" fillId="0" borderId="12"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6" fillId="0" borderId="12" xfId="0" applyNumberFormat="1" applyFont="1" applyFill="1" applyBorder="1" applyAlignment="1" applyProtection="1">
      <alignment horizontal="center" vertical="center" wrapText="1"/>
    </xf>
    <xf numFmtId="49" fontId="6" fillId="0" borderId="13" xfId="0" applyNumberFormat="1" applyFont="1" applyFill="1" applyBorder="1" applyAlignment="1" applyProtection="1">
      <alignment horizontal="center" vertical="center" wrapText="1"/>
    </xf>
    <xf numFmtId="49" fontId="6" fillId="0" borderId="14" xfId="0" applyNumberFormat="1" applyFont="1" applyFill="1" applyBorder="1" applyAlignment="1" applyProtection="1">
      <alignment horizontal="center" vertical="center" wrapText="1"/>
    </xf>
    <xf numFmtId="49" fontId="6" fillId="0" borderId="12" xfId="0" applyNumberFormat="1" applyFont="1" applyFill="1" applyBorder="1" applyAlignment="1" applyProtection="1">
      <alignment horizontal="left" vertical="center" wrapText="1"/>
    </xf>
    <xf numFmtId="49" fontId="6" fillId="0" borderId="13" xfId="0" applyNumberFormat="1" applyFont="1" applyFill="1" applyBorder="1" applyAlignment="1" applyProtection="1">
      <alignment horizontal="left" vertical="center" wrapText="1"/>
    </xf>
    <xf numFmtId="0" fontId="2" fillId="0" borderId="0" xfId="0" applyFont="1" applyFill="1" applyAlignment="1" applyProtection="1">
      <alignment horizontal="center"/>
    </xf>
    <xf numFmtId="0" fontId="2" fillId="0" borderId="8" xfId="0" applyFont="1" applyFill="1" applyBorder="1" applyAlignment="1" applyProtection="1">
      <alignment horizontal="center"/>
    </xf>
    <xf numFmtId="0" fontId="6" fillId="0" borderId="0" xfId="0" applyFont="1" applyAlignment="1" applyProtection="1">
      <alignment horizontal="left" vertical="center"/>
      <protection locked="0"/>
    </xf>
    <xf numFmtId="0" fontId="6" fillId="0" borderId="0" xfId="0" applyFont="1" applyAlignment="1" applyProtection="1">
      <alignment horizontal="left" wrapText="1"/>
    </xf>
    <xf numFmtId="0" fontId="6" fillId="0" borderId="0" xfId="0" applyFont="1" applyAlignment="1" applyProtection="1">
      <alignment wrapText="1" shrinkToFit="1"/>
    </xf>
    <xf numFmtId="0" fontId="6" fillId="0" borderId="0" xfId="0" applyNumberFormat="1" applyFont="1" applyAlignment="1" applyProtection="1">
      <alignment horizontal="left" wrapText="1"/>
    </xf>
    <xf numFmtId="0" fontId="6" fillId="2" borderId="0" xfId="0" applyFont="1" applyFill="1" applyAlignment="1" applyProtection="1">
      <alignment horizontal="left"/>
      <protection locked="0"/>
    </xf>
    <xf numFmtId="0" fontId="2" fillId="0" borderId="1" xfId="0" applyFont="1" applyFill="1" applyBorder="1" applyAlignment="1" applyProtection="1">
      <alignment horizontal="center"/>
    </xf>
    <xf numFmtId="4" fontId="6" fillId="2" borderId="2" xfId="0" applyNumberFormat="1" applyFont="1" applyFill="1" applyBorder="1" applyAlignment="1" applyProtection="1">
      <alignment horizontal="center"/>
      <protection locked="0"/>
    </xf>
    <xf numFmtId="0" fontId="6" fillId="2" borderId="0" xfId="0" applyNumberFormat="1" applyFont="1" applyFill="1" applyAlignment="1" applyProtection="1">
      <alignment horizontal="left"/>
      <protection locked="0"/>
    </xf>
    <xf numFmtId="0" fontId="2" fillId="2" borderId="0" xfId="0" applyFont="1" applyFill="1" applyAlignment="1" applyProtection="1">
      <alignment horizontal="center" wrapText="1"/>
      <protection locked="0"/>
    </xf>
    <xf numFmtId="0" fontId="2" fillId="0" borderId="0" xfId="0" applyFont="1" applyFill="1" applyAlignment="1" applyProtection="1">
      <alignment horizontal="center" vertical="center"/>
    </xf>
    <xf numFmtId="0" fontId="3" fillId="2" borderId="0" xfId="0" applyFont="1" applyFill="1" applyAlignment="1" applyProtection="1">
      <alignment horizontal="center"/>
      <protection locked="0"/>
    </xf>
    <xf numFmtId="0" fontId="2" fillId="0" borderId="7" xfId="0" applyFont="1" applyFill="1" applyBorder="1" applyAlignment="1" applyProtection="1">
      <alignment horizontal="center" vertical="center" wrapText="1"/>
    </xf>
    <xf numFmtId="0" fontId="9" fillId="0" borderId="1" xfId="0" applyFont="1" applyBorder="1" applyAlignment="1" applyProtection="1"/>
    <xf numFmtId="0" fontId="3" fillId="0" borderId="0" xfId="0" applyFont="1" applyFill="1" applyAlignment="1" applyProtection="1">
      <alignment horizontal="center"/>
    </xf>
    <xf numFmtId="0" fontId="0" fillId="0" borderId="0" xfId="0" applyFont="1" applyAlignment="1" applyProtection="1">
      <alignment horizontal="center"/>
    </xf>
    <xf numFmtId="0" fontId="4" fillId="0" borderId="1" xfId="0" applyFont="1" applyBorder="1" applyAlignment="1" applyProtection="1">
      <alignment horizontal="center" vertical="top" wrapText="1"/>
    </xf>
    <xf numFmtId="0" fontId="5" fillId="2" borderId="2" xfId="0" applyFont="1" applyFill="1" applyBorder="1" applyAlignment="1" applyProtection="1">
      <alignment horizontal="center"/>
      <protection locked="0"/>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T101"/>
  <sheetViews>
    <sheetView tabSelected="1" topLeftCell="B1" zoomScale="70" zoomScaleNormal="70" workbookViewId="0">
      <selection activeCell="L12" sqref="L12"/>
    </sheetView>
  </sheetViews>
  <sheetFormatPr defaultColWidth="9.109375" defaultRowHeight="104.25" customHeight="1" x14ac:dyDescent="0.35"/>
  <cols>
    <col min="1" max="1" width="0" style="2" hidden="1" customWidth="1"/>
    <col min="2" max="2" width="14.109375" style="11" customWidth="1"/>
    <col min="3" max="3" width="75.109375" style="12" customWidth="1"/>
    <col min="4" max="4" width="20.88671875" style="13" customWidth="1"/>
    <col min="5" max="5" width="28" style="2" customWidth="1"/>
    <col min="6" max="6" width="25.88671875" style="2" customWidth="1"/>
    <col min="7" max="7" width="33.5546875" style="2" customWidth="1"/>
    <col min="8" max="8" width="31.6640625" style="2" customWidth="1"/>
    <col min="9" max="14" width="9.109375" style="2"/>
    <col min="15" max="15" width="12.44140625" style="2" bestFit="1" customWidth="1"/>
    <col min="16" max="16384" width="9.109375" style="2"/>
  </cols>
  <sheetData>
    <row r="1" spans="1:20" ht="42" customHeight="1" x14ac:dyDescent="0.35">
      <c r="B1" s="103" t="s">
        <v>107</v>
      </c>
      <c r="C1" s="103"/>
      <c r="D1" s="103"/>
      <c r="E1" s="103"/>
      <c r="F1" s="103"/>
      <c r="G1" s="103"/>
      <c r="H1" s="103"/>
      <c r="I1" s="17"/>
      <c r="J1" s="17"/>
      <c r="K1" s="17"/>
      <c r="L1" s="17"/>
      <c r="M1" s="17"/>
      <c r="N1" s="17"/>
    </row>
    <row r="2" spans="1:20" ht="24.6" customHeight="1" x14ac:dyDescent="0.35">
      <c r="B2" s="104" t="s">
        <v>105</v>
      </c>
      <c r="C2" s="104"/>
      <c r="D2" s="104"/>
      <c r="E2" s="104"/>
      <c r="F2" s="104"/>
      <c r="G2" s="104"/>
      <c r="H2" s="104"/>
      <c r="I2" s="17"/>
      <c r="J2" s="17"/>
      <c r="K2" s="17"/>
      <c r="L2" s="17"/>
      <c r="M2" s="17"/>
      <c r="N2" s="17"/>
    </row>
    <row r="3" spans="1:20" ht="49.95" customHeight="1" x14ac:dyDescent="0.35">
      <c r="B3" s="111"/>
      <c r="C3" s="111"/>
      <c r="D3" s="111"/>
      <c r="E3" s="111"/>
      <c r="F3" s="47" t="s">
        <v>20</v>
      </c>
      <c r="G3" s="111"/>
      <c r="H3" s="111"/>
      <c r="I3" s="17"/>
      <c r="J3" s="18"/>
      <c r="K3" s="18"/>
      <c r="L3" s="19" t="s">
        <v>19</v>
      </c>
      <c r="M3" s="17"/>
      <c r="N3" s="17"/>
    </row>
    <row r="4" spans="1:20" ht="27.6" customHeight="1" x14ac:dyDescent="0.35">
      <c r="B4" s="110" t="s">
        <v>0</v>
      </c>
      <c r="C4" s="110"/>
      <c r="D4" s="110"/>
      <c r="E4" s="110"/>
      <c r="F4" s="48"/>
      <c r="G4" s="110"/>
      <c r="H4" s="110"/>
      <c r="I4" s="17"/>
      <c r="J4" s="18"/>
      <c r="K4" s="18"/>
      <c r="L4" s="17"/>
      <c r="M4" s="17"/>
      <c r="N4" s="17"/>
    </row>
    <row r="5" spans="1:20" ht="18" x14ac:dyDescent="0.35">
      <c r="B5" s="105" t="s">
        <v>34</v>
      </c>
      <c r="C5" s="105"/>
      <c r="D5" s="105"/>
      <c r="E5" s="105"/>
      <c r="F5" s="105"/>
      <c r="G5" s="105"/>
      <c r="H5" s="105"/>
    </row>
    <row r="6" spans="1:20" ht="18" x14ac:dyDescent="0.35">
      <c r="B6" s="108" t="s">
        <v>1</v>
      </c>
      <c r="C6" s="109"/>
      <c r="D6" s="109"/>
      <c r="E6" s="109"/>
      <c r="F6" s="109"/>
      <c r="G6" s="109"/>
      <c r="H6" s="109"/>
      <c r="N6" s="75"/>
      <c r="O6" s="76"/>
      <c r="P6" s="76"/>
      <c r="Q6" s="76"/>
      <c r="R6" s="76"/>
      <c r="S6" s="8"/>
      <c r="T6" s="8"/>
    </row>
    <row r="7" spans="1:20" ht="21" customHeight="1" thickBot="1" x14ac:dyDescent="0.4">
      <c r="B7" s="44"/>
      <c r="C7" s="9"/>
      <c r="D7" s="10"/>
      <c r="E7" s="9"/>
    </row>
    <row r="8" spans="1:20" ht="18" x14ac:dyDescent="0.35">
      <c r="A8" s="15"/>
      <c r="B8" s="81" t="s">
        <v>2</v>
      </c>
      <c r="C8" s="77" t="s">
        <v>3</v>
      </c>
      <c r="D8" s="79" t="s">
        <v>4</v>
      </c>
      <c r="E8" s="77" t="s">
        <v>5</v>
      </c>
      <c r="F8" s="81" t="s">
        <v>6</v>
      </c>
      <c r="G8" s="106" t="s">
        <v>7</v>
      </c>
      <c r="H8" s="81" t="s">
        <v>104</v>
      </c>
    </row>
    <row r="9" spans="1:20" ht="27" customHeight="1" thickBot="1" x14ac:dyDescent="0.4">
      <c r="A9" s="16"/>
      <c r="B9" s="80"/>
      <c r="C9" s="78"/>
      <c r="D9" s="80"/>
      <c r="E9" s="78"/>
      <c r="F9" s="82"/>
      <c r="G9" s="107"/>
      <c r="H9" s="82"/>
    </row>
    <row r="10" spans="1:20" ht="27" customHeight="1" thickBot="1" x14ac:dyDescent="0.4">
      <c r="A10" s="8"/>
      <c r="B10" s="85" t="s">
        <v>25</v>
      </c>
      <c r="C10" s="86"/>
      <c r="D10" s="86"/>
      <c r="E10" s="86"/>
      <c r="F10" s="86"/>
      <c r="G10" s="86"/>
      <c r="H10" s="87"/>
    </row>
    <row r="11" spans="1:20" ht="27" customHeight="1" x14ac:dyDescent="0.35">
      <c r="A11" s="8"/>
      <c r="B11" s="34">
        <v>1</v>
      </c>
      <c r="C11" s="49" t="s">
        <v>66</v>
      </c>
      <c r="D11" s="22" t="s">
        <v>21</v>
      </c>
      <c r="E11" s="34">
        <v>2025</v>
      </c>
      <c r="F11" s="67"/>
      <c r="G11" s="23">
        <f>ROUND(F11*E11,2)</f>
        <v>0</v>
      </c>
      <c r="H11" s="23">
        <f>ROUND(G11*1.2,2)</f>
        <v>0</v>
      </c>
    </row>
    <row r="12" spans="1:20" ht="27" customHeight="1" x14ac:dyDescent="0.35">
      <c r="A12" s="8"/>
      <c r="B12" s="20">
        <v>2</v>
      </c>
      <c r="C12" s="50" t="s">
        <v>67</v>
      </c>
      <c r="D12" s="22" t="s">
        <v>21</v>
      </c>
      <c r="E12" s="20">
        <v>8750</v>
      </c>
      <c r="F12" s="67"/>
      <c r="G12" s="23">
        <f>ROUND(F12*E12,2)</f>
        <v>0</v>
      </c>
      <c r="H12" s="23">
        <f t="shared" ref="H12:H15" si="0">ROUND(G12*1.2,2)</f>
        <v>0</v>
      </c>
    </row>
    <row r="13" spans="1:20" ht="27.6" customHeight="1" x14ac:dyDescent="0.35">
      <c r="B13" s="21" t="s">
        <v>30</v>
      </c>
      <c r="C13" s="50" t="s">
        <v>68</v>
      </c>
      <c r="D13" s="22" t="s">
        <v>21</v>
      </c>
      <c r="E13" s="51">
        <v>8450</v>
      </c>
      <c r="F13" s="67"/>
      <c r="G13" s="23">
        <f>ROUND(F13*E13,2)</f>
        <v>0</v>
      </c>
      <c r="H13" s="23">
        <f t="shared" si="0"/>
        <v>0</v>
      </c>
    </row>
    <row r="14" spans="1:20" ht="25.2" customHeight="1" x14ac:dyDescent="0.35">
      <c r="B14" s="21" t="s">
        <v>31</v>
      </c>
      <c r="C14" s="50" t="s">
        <v>69</v>
      </c>
      <c r="D14" s="22" t="s">
        <v>21</v>
      </c>
      <c r="E14" s="51">
        <v>2025</v>
      </c>
      <c r="F14" s="67"/>
      <c r="G14" s="23">
        <f>ROUND(F14*E14,2)</f>
        <v>0</v>
      </c>
      <c r="H14" s="23">
        <f>ROUND(G14*1.2,2)</f>
        <v>0</v>
      </c>
    </row>
    <row r="15" spans="1:20" ht="26.4" customHeight="1" thickBot="1" x14ac:dyDescent="0.4">
      <c r="B15" s="24" t="s">
        <v>32</v>
      </c>
      <c r="C15" s="52" t="s">
        <v>70</v>
      </c>
      <c r="D15" s="25" t="s">
        <v>21</v>
      </c>
      <c r="E15" s="53">
        <v>8750</v>
      </c>
      <c r="F15" s="67"/>
      <c r="G15" s="26">
        <f>ROUND(F15*E15,2)</f>
        <v>0</v>
      </c>
      <c r="H15" s="23">
        <f t="shared" si="0"/>
        <v>0</v>
      </c>
    </row>
    <row r="16" spans="1:20" ht="23.4" customHeight="1" thickBot="1" x14ac:dyDescent="0.4">
      <c r="B16" s="83" t="s">
        <v>24</v>
      </c>
      <c r="C16" s="84"/>
      <c r="D16" s="35"/>
      <c r="E16" s="54">
        <f>SUM(E11:E15)</f>
        <v>30000</v>
      </c>
      <c r="F16" s="73"/>
      <c r="G16" s="36">
        <f>SUM(G11:G15)</f>
        <v>0</v>
      </c>
      <c r="H16" s="37">
        <f>SUM(H11:H15)</f>
        <v>0</v>
      </c>
    </row>
    <row r="17" spans="2:8" ht="28.2" customHeight="1" thickBot="1" x14ac:dyDescent="0.4">
      <c r="B17" s="88" t="s">
        <v>26</v>
      </c>
      <c r="C17" s="89"/>
      <c r="D17" s="89"/>
      <c r="E17" s="89"/>
      <c r="F17" s="89"/>
      <c r="G17" s="89"/>
      <c r="H17" s="90"/>
    </row>
    <row r="18" spans="2:8" ht="45.6" customHeight="1" x14ac:dyDescent="0.35">
      <c r="B18" s="33" t="s">
        <v>33</v>
      </c>
      <c r="C18" s="49" t="s">
        <v>106</v>
      </c>
      <c r="D18" s="33" t="s">
        <v>21</v>
      </c>
      <c r="E18" s="33">
        <v>328.8</v>
      </c>
      <c r="F18" s="68"/>
      <c r="G18" s="39">
        <f>ROUND(F18*E18,2)</f>
        <v>0</v>
      </c>
      <c r="H18" s="39">
        <f>ROUND(G18*1.2,2)</f>
        <v>0</v>
      </c>
    </row>
    <row r="19" spans="2:8" ht="45.6" customHeight="1" x14ac:dyDescent="0.35">
      <c r="B19" s="21" t="s">
        <v>35</v>
      </c>
      <c r="C19" s="50" t="s">
        <v>71</v>
      </c>
      <c r="D19" s="33" t="s">
        <v>21</v>
      </c>
      <c r="E19" s="21">
        <v>144.80000000000001</v>
      </c>
      <c r="F19" s="69"/>
      <c r="G19" s="39">
        <f t="shared" ref="G19:G49" si="1">ROUND(F19*E19,2)</f>
        <v>0</v>
      </c>
      <c r="H19" s="39">
        <f t="shared" ref="H19:H49" si="2">ROUND(G19*1.2,2)</f>
        <v>0</v>
      </c>
    </row>
    <row r="20" spans="2:8" ht="45.6" customHeight="1" x14ac:dyDescent="0.35">
      <c r="B20" s="21" t="s">
        <v>36</v>
      </c>
      <c r="C20" s="50" t="s">
        <v>72</v>
      </c>
      <c r="D20" s="33" t="s">
        <v>21</v>
      </c>
      <c r="E20" s="21">
        <v>118.4</v>
      </c>
      <c r="F20" s="69"/>
      <c r="G20" s="39">
        <f t="shared" si="1"/>
        <v>0</v>
      </c>
      <c r="H20" s="39">
        <f t="shared" si="2"/>
        <v>0</v>
      </c>
    </row>
    <row r="21" spans="2:8" ht="45.6" customHeight="1" x14ac:dyDescent="0.35">
      <c r="B21" s="21" t="s">
        <v>37</v>
      </c>
      <c r="C21" s="50" t="s">
        <v>73</v>
      </c>
      <c r="D21" s="33" t="s">
        <v>21</v>
      </c>
      <c r="E21" s="21">
        <v>2114</v>
      </c>
      <c r="F21" s="69"/>
      <c r="G21" s="39">
        <f t="shared" si="1"/>
        <v>0</v>
      </c>
      <c r="H21" s="39">
        <f t="shared" si="2"/>
        <v>0</v>
      </c>
    </row>
    <row r="22" spans="2:8" ht="28.2" customHeight="1" x14ac:dyDescent="0.35">
      <c r="B22" s="21" t="s">
        <v>38</v>
      </c>
      <c r="C22" s="50" t="s">
        <v>74</v>
      </c>
      <c r="D22" s="33" t="s">
        <v>21</v>
      </c>
      <c r="E22" s="21">
        <v>137</v>
      </c>
      <c r="F22" s="69"/>
      <c r="G22" s="39">
        <f t="shared" si="1"/>
        <v>0</v>
      </c>
      <c r="H22" s="39">
        <f t="shared" si="2"/>
        <v>0</v>
      </c>
    </row>
    <row r="23" spans="2:8" ht="45.6" customHeight="1" x14ac:dyDescent="0.35">
      <c r="B23" s="21" t="s">
        <v>39</v>
      </c>
      <c r="C23" s="50" t="s">
        <v>75</v>
      </c>
      <c r="D23" s="33" t="s">
        <v>21</v>
      </c>
      <c r="E23" s="21">
        <v>9975.9699999999993</v>
      </c>
      <c r="F23" s="69"/>
      <c r="G23" s="39">
        <f t="shared" si="1"/>
        <v>0</v>
      </c>
      <c r="H23" s="39">
        <f t="shared" si="2"/>
        <v>0</v>
      </c>
    </row>
    <row r="24" spans="2:8" ht="45.6" customHeight="1" x14ac:dyDescent="0.35">
      <c r="B24" s="21" t="s">
        <v>40</v>
      </c>
      <c r="C24" s="50" t="s">
        <v>76</v>
      </c>
      <c r="D24" s="33" t="s">
        <v>21</v>
      </c>
      <c r="E24" s="21">
        <v>4986.8</v>
      </c>
      <c r="F24" s="69"/>
      <c r="G24" s="39">
        <f t="shared" si="1"/>
        <v>0</v>
      </c>
      <c r="H24" s="39">
        <f t="shared" si="2"/>
        <v>0</v>
      </c>
    </row>
    <row r="25" spans="2:8" ht="28.2" customHeight="1" x14ac:dyDescent="0.35">
      <c r="B25" s="21" t="s">
        <v>41</v>
      </c>
      <c r="C25" s="50" t="s">
        <v>77</v>
      </c>
      <c r="D25" s="33" t="s">
        <v>21</v>
      </c>
      <c r="E25" s="21">
        <v>1427.4</v>
      </c>
      <c r="F25" s="69"/>
      <c r="G25" s="39">
        <f t="shared" si="1"/>
        <v>0</v>
      </c>
      <c r="H25" s="39">
        <f t="shared" si="2"/>
        <v>0</v>
      </c>
    </row>
    <row r="26" spans="2:8" ht="28.2" customHeight="1" x14ac:dyDescent="0.35">
      <c r="B26" s="21" t="s">
        <v>42</v>
      </c>
      <c r="C26" s="50" t="s">
        <v>78</v>
      </c>
      <c r="D26" s="33" t="s">
        <v>21</v>
      </c>
      <c r="E26" s="21">
        <v>919.2</v>
      </c>
      <c r="F26" s="69"/>
      <c r="G26" s="39">
        <f t="shared" si="1"/>
        <v>0</v>
      </c>
      <c r="H26" s="39">
        <f t="shared" si="2"/>
        <v>0</v>
      </c>
    </row>
    <row r="27" spans="2:8" ht="28.2" customHeight="1" x14ac:dyDescent="0.35">
      <c r="B27" s="21" t="s">
        <v>43</v>
      </c>
      <c r="C27" s="50" t="s">
        <v>79</v>
      </c>
      <c r="D27" s="33" t="s">
        <v>21</v>
      </c>
      <c r="E27" s="21">
        <v>991.5</v>
      </c>
      <c r="F27" s="69"/>
      <c r="G27" s="39">
        <f t="shared" si="1"/>
        <v>0</v>
      </c>
      <c r="H27" s="39">
        <f t="shared" si="2"/>
        <v>0</v>
      </c>
    </row>
    <row r="28" spans="2:8" ht="28.2" customHeight="1" x14ac:dyDescent="0.35">
      <c r="B28" s="21" t="s">
        <v>44</v>
      </c>
      <c r="C28" s="50" t="s">
        <v>74</v>
      </c>
      <c r="D28" s="33" t="s">
        <v>21</v>
      </c>
      <c r="E28" s="21">
        <v>997.6</v>
      </c>
      <c r="F28" s="69"/>
      <c r="G28" s="39">
        <f t="shared" si="1"/>
        <v>0</v>
      </c>
      <c r="H28" s="39">
        <f t="shared" si="2"/>
        <v>0</v>
      </c>
    </row>
    <row r="29" spans="2:8" ht="45.6" customHeight="1" x14ac:dyDescent="0.35">
      <c r="B29" s="21" t="s">
        <v>45</v>
      </c>
      <c r="C29" s="50" t="s">
        <v>72</v>
      </c>
      <c r="D29" s="33" t="s">
        <v>21</v>
      </c>
      <c r="E29" s="21">
        <v>635.79999999999995</v>
      </c>
      <c r="F29" s="69"/>
      <c r="G29" s="39">
        <f t="shared" si="1"/>
        <v>0</v>
      </c>
      <c r="H29" s="39">
        <f t="shared" si="2"/>
        <v>0</v>
      </c>
    </row>
    <row r="30" spans="2:8" ht="28.2" customHeight="1" x14ac:dyDescent="0.35">
      <c r="B30" s="21" t="s">
        <v>46</v>
      </c>
      <c r="C30" s="50" t="s">
        <v>80</v>
      </c>
      <c r="D30" s="33" t="s">
        <v>21</v>
      </c>
      <c r="E30" s="21">
        <v>15808.4</v>
      </c>
      <c r="F30" s="69"/>
      <c r="G30" s="39">
        <f t="shared" si="1"/>
        <v>0</v>
      </c>
      <c r="H30" s="39">
        <f t="shared" si="2"/>
        <v>0</v>
      </c>
    </row>
    <row r="31" spans="2:8" ht="28.2" customHeight="1" x14ac:dyDescent="0.35">
      <c r="B31" s="21" t="s">
        <v>47</v>
      </c>
      <c r="C31" s="50" t="s">
        <v>81</v>
      </c>
      <c r="D31" s="33" t="s">
        <v>21</v>
      </c>
      <c r="E31" s="21">
        <v>15341.8</v>
      </c>
      <c r="F31" s="69"/>
      <c r="G31" s="39">
        <f t="shared" si="1"/>
        <v>0</v>
      </c>
      <c r="H31" s="39">
        <f t="shared" si="2"/>
        <v>0</v>
      </c>
    </row>
    <row r="32" spans="2:8" ht="28.2" customHeight="1" x14ac:dyDescent="0.35">
      <c r="B32" s="21" t="s">
        <v>48</v>
      </c>
      <c r="C32" s="50" t="s">
        <v>82</v>
      </c>
      <c r="D32" s="33" t="s">
        <v>21</v>
      </c>
      <c r="E32" s="21">
        <v>7392.4</v>
      </c>
      <c r="F32" s="69"/>
      <c r="G32" s="39">
        <f t="shared" si="1"/>
        <v>0</v>
      </c>
      <c r="H32" s="39">
        <f t="shared" si="2"/>
        <v>0</v>
      </c>
    </row>
    <row r="33" spans="2:8" ht="28.2" customHeight="1" x14ac:dyDescent="0.35">
      <c r="B33" s="21" t="s">
        <v>49</v>
      </c>
      <c r="C33" s="50" t="s">
        <v>83</v>
      </c>
      <c r="D33" s="33" t="s">
        <v>21</v>
      </c>
      <c r="E33" s="21">
        <v>16730.8</v>
      </c>
      <c r="F33" s="69"/>
      <c r="G33" s="39">
        <f t="shared" si="1"/>
        <v>0</v>
      </c>
      <c r="H33" s="39">
        <f t="shared" si="2"/>
        <v>0</v>
      </c>
    </row>
    <row r="34" spans="2:8" ht="28.2" customHeight="1" x14ac:dyDescent="0.35">
      <c r="B34" s="21" t="s">
        <v>50</v>
      </c>
      <c r="C34" s="50" t="s">
        <v>84</v>
      </c>
      <c r="D34" s="33" t="s">
        <v>21</v>
      </c>
      <c r="E34" s="21">
        <v>5844.2</v>
      </c>
      <c r="F34" s="69"/>
      <c r="G34" s="39">
        <f t="shared" si="1"/>
        <v>0</v>
      </c>
      <c r="H34" s="39">
        <f t="shared" si="2"/>
        <v>0</v>
      </c>
    </row>
    <row r="35" spans="2:8" ht="28.2" customHeight="1" x14ac:dyDescent="0.35">
      <c r="B35" s="21" t="s">
        <v>51</v>
      </c>
      <c r="C35" s="50" t="s">
        <v>85</v>
      </c>
      <c r="D35" s="33" t="s">
        <v>21</v>
      </c>
      <c r="E35" s="21">
        <v>9247.5</v>
      </c>
      <c r="F35" s="69"/>
      <c r="G35" s="39">
        <f t="shared" si="1"/>
        <v>0</v>
      </c>
      <c r="H35" s="39">
        <f t="shared" si="2"/>
        <v>0</v>
      </c>
    </row>
    <row r="36" spans="2:8" ht="28.2" customHeight="1" x14ac:dyDescent="0.35">
      <c r="B36" s="21" t="s">
        <v>52</v>
      </c>
      <c r="C36" s="50" t="s">
        <v>86</v>
      </c>
      <c r="D36" s="33" t="s">
        <v>21</v>
      </c>
      <c r="E36" s="21">
        <v>6218.4</v>
      </c>
      <c r="F36" s="69"/>
      <c r="G36" s="39">
        <f t="shared" si="1"/>
        <v>0</v>
      </c>
      <c r="H36" s="39">
        <f t="shared" si="2"/>
        <v>0</v>
      </c>
    </row>
    <row r="37" spans="2:8" ht="28.2" customHeight="1" x14ac:dyDescent="0.35">
      <c r="B37" s="21" t="s">
        <v>53</v>
      </c>
      <c r="C37" s="50" t="s">
        <v>83</v>
      </c>
      <c r="D37" s="33" t="s">
        <v>21</v>
      </c>
      <c r="E37" s="21">
        <v>521.4</v>
      </c>
      <c r="F37" s="69"/>
      <c r="G37" s="39">
        <f t="shared" si="1"/>
        <v>0</v>
      </c>
      <c r="H37" s="39">
        <f t="shared" si="2"/>
        <v>0</v>
      </c>
    </row>
    <row r="38" spans="2:8" ht="28.2" customHeight="1" x14ac:dyDescent="0.35">
      <c r="B38" s="21" t="s">
        <v>54</v>
      </c>
      <c r="C38" s="50" t="s">
        <v>87</v>
      </c>
      <c r="D38" s="33" t="s">
        <v>21</v>
      </c>
      <c r="E38" s="21">
        <v>249.2</v>
      </c>
      <c r="F38" s="69"/>
      <c r="G38" s="39">
        <f t="shared" si="1"/>
        <v>0</v>
      </c>
      <c r="H38" s="39">
        <f t="shared" si="2"/>
        <v>0</v>
      </c>
    </row>
    <row r="39" spans="2:8" ht="45.6" customHeight="1" x14ac:dyDescent="0.35">
      <c r="B39" s="21" t="s">
        <v>55</v>
      </c>
      <c r="C39" s="50" t="s">
        <v>88</v>
      </c>
      <c r="D39" s="33" t="s">
        <v>21</v>
      </c>
      <c r="E39" s="21">
        <v>1903.8</v>
      </c>
      <c r="F39" s="69"/>
      <c r="G39" s="39">
        <f t="shared" si="1"/>
        <v>0</v>
      </c>
      <c r="H39" s="39">
        <f t="shared" si="2"/>
        <v>0</v>
      </c>
    </row>
    <row r="40" spans="2:8" ht="28.2" customHeight="1" x14ac:dyDescent="0.35">
      <c r="B40" s="21" t="s">
        <v>56</v>
      </c>
      <c r="C40" s="50" t="s">
        <v>89</v>
      </c>
      <c r="D40" s="33" t="s">
        <v>21</v>
      </c>
      <c r="E40" s="21">
        <v>20155</v>
      </c>
      <c r="F40" s="69"/>
      <c r="G40" s="39">
        <f t="shared" si="1"/>
        <v>0</v>
      </c>
      <c r="H40" s="39">
        <f t="shared" si="2"/>
        <v>0</v>
      </c>
    </row>
    <row r="41" spans="2:8" ht="28.2" customHeight="1" x14ac:dyDescent="0.35">
      <c r="B41" s="21" t="s">
        <v>57</v>
      </c>
      <c r="C41" s="50" t="s">
        <v>90</v>
      </c>
      <c r="D41" s="33" t="s">
        <v>21</v>
      </c>
      <c r="E41" s="21">
        <v>395.8</v>
      </c>
      <c r="F41" s="69"/>
      <c r="G41" s="39">
        <f t="shared" si="1"/>
        <v>0</v>
      </c>
      <c r="H41" s="39">
        <f t="shared" si="2"/>
        <v>0</v>
      </c>
    </row>
    <row r="42" spans="2:8" ht="28.2" customHeight="1" x14ac:dyDescent="0.35">
      <c r="B42" s="21" t="s">
        <v>58</v>
      </c>
      <c r="C42" s="50" t="s">
        <v>91</v>
      </c>
      <c r="D42" s="33" t="s">
        <v>21</v>
      </c>
      <c r="E42" s="21">
        <v>61.8</v>
      </c>
      <c r="F42" s="69"/>
      <c r="G42" s="39">
        <f t="shared" si="1"/>
        <v>0</v>
      </c>
      <c r="H42" s="39">
        <f t="shared" si="2"/>
        <v>0</v>
      </c>
    </row>
    <row r="43" spans="2:8" ht="28.2" customHeight="1" x14ac:dyDescent="0.35">
      <c r="B43" s="21" t="s">
        <v>59</v>
      </c>
      <c r="C43" s="50" t="s">
        <v>92</v>
      </c>
      <c r="D43" s="33" t="s">
        <v>21</v>
      </c>
      <c r="E43" s="21">
        <v>210.8</v>
      </c>
      <c r="F43" s="69"/>
      <c r="G43" s="39">
        <f t="shared" si="1"/>
        <v>0</v>
      </c>
      <c r="H43" s="39">
        <f t="shared" si="2"/>
        <v>0</v>
      </c>
    </row>
    <row r="44" spans="2:8" ht="28.2" customHeight="1" x14ac:dyDescent="0.35">
      <c r="B44" s="21" t="s">
        <v>60</v>
      </c>
      <c r="C44" s="50" t="s">
        <v>93</v>
      </c>
      <c r="D44" s="33" t="s">
        <v>21</v>
      </c>
      <c r="E44" s="21">
        <v>125</v>
      </c>
      <c r="F44" s="69"/>
      <c r="G44" s="39">
        <f t="shared" si="1"/>
        <v>0</v>
      </c>
      <c r="H44" s="39">
        <f t="shared" si="2"/>
        <v>0</v>
      </c>
    </row>
    <row r="45" spans="2:8" ht="28.2" customHeight="1" x14ac:dyDescent="0.35">
      <c r="B45" s="21" t="s">
        <v>61</v>
      </c>
      <c r="C45" s="50" t="s">
        <v>94</v>
      </c>
      <c r="D45" s="33" t="s">
        <v>21</v>
      </c>
      <c r="E45" s="21">
        <v>4757.3</v>
      </c>
      <c r="F45" s="69"/>
      <c r="G45" s="39">
        <f t="shared" si="1"/>
        <v>0</v>
      </c>
      <c r="H45" s="39">
        <f t="shared" si="2"/>
        <v>0</v>
      </c>
    </row>
    <row r="46" spans="2:8" ht="45.6" customHeight="1" x14ac:dyDescent="0.35">
      <c r="B46" s="21" t="s">
        <v>62</v>
      </c>
      <c r="C46" s="50" t="s">
        <v>95</v>
      </c>
      <c r="D46" s="33" t="s">
        <v>21</v>
      </c>
      <c r="E46" s="21">
        <v>197.8</v>
      </c>
      <c r="F46" s="69"/>
      <c r="G46" s="39">
        <f t="shared" si="1"/>
        <v>0</v>
      </c>
      <c r="H46" s="39">
        <f t="shared" si="2"/>
        <v>0</v>
      </c>
    </row>
    <row r="47" spans="2:8" ht="45.6" customHeight="1" x14ac:dyDescent="0.35">
      <c r="B47" s="21" t="s">
        <v>63</v>
      </c>
      <c r="C47" s="50" t="s">
        <v>96</v>
      </c>
      <c r="D47" s="33" t="s">
        <v>21</v>
      </c>
      <c r="E47" s="21">
        <v>1662.5</v>
      </c>
      <c r="F47" s="69"/>
      <c r="G47" s="39">
        <f t="shared" si="1"/>
        <v>0</v>
      </c>
      <c r="H47" s="39">
        <f>ROUND(G47*1.2,2)</f>
        <v>0</v>
      </c>
    </row>
    <row r="48" spans="2:8" ht="28.2" customHeight="1" x14ac:dyDescent="0.35">
      <c r="B48" s="21" t="s">
        <v>64</v>
      </c>
      <c r="C48" s="50" t="s">
        <v>97</v>
      </c>
      <c r="D48" s="33" t="s">
        <v>21</v>
      </c>
      <c r="E48" s="21">
        <v>1343.5</v>
      </c>
      <c r="F48" s="69"/>
      <c r="G48" s="39">
        <f t="shared" si="1"/>
        <v>0</v>
      </c>
      <c r="H48" s="39">
        <f t="shared" si="2"/>
        <v>0</v>
      </c>
    </row>
    <row r="49" spans="2:15" ht="30" customHeight="1" thickBot="1" x14ac:dyDescent="0.4">
      <c r="B49" s="24" t="s">
        <v>65</v>
      </c>
      <c r="C49" s="52" t="s">
        <v>98</v>
      </c>
      <c r="D49" s="33" t="s">
        <v>21</v>
      </c>
      <c r="E49" s="53">
        <v>1173.4000000000001</v>
      </c>
      <c r="F49" s="70"/>
      <c r="G49" s="39">
        <f t="shared" si="1"/>
        <v>0</v>
      </c>
      <c r="H49" s="39">
        <f t="shared" si="2"/>
        <v>0</v>
      </c>
    </row>
    <row r="50" spans="2:15" ht="22.95" customHeight="1" thickBot="1" x14ac:dyDescent="0.4">
      <c r="B50" s="91" t="s">
        <v>27</v>
      </c>
      <c r="C50" s="92"/>
      <c r="D50" s="30"/>
      <c r="E50" s="55">
        <f>SUM(E18:E49)</f>
        <v>132118.07</v>
      </c>
      <c r="F50" s="71"/>
      <c r="G50" s="40">
        <f>SUM(G18:G49)</f>
        <v>0</v>
      </c>
      <c r="H50" s="41">
        <f>SUM(H18:H49)</f>
        <v>0</v>
      </c>
    </row>
    <row r="51" spans="2:15" ht="33" customHeight="1" thickBot="1" x14ac:dyDescent="0.4">
      <c r="B51" s="88" t="s">
        <v>28</v>
      </c>
      <c r="C51" s="89"/>
      <c r="D51" s="89"/>
      <c r="E51" s="89"/>
      <c r="F51" s="89"/>
      <c r="G51" s="89"/>
      <c r="H51" s="90"/>
    </row>
    <row r="52" spans="2:15" ht="28.2" customHeight="1" x14ac:dyDescent="0.35">
      <c r="B52" s="33" t="s">
        <v>101</v>
      </c>
      <c r="C52" s="49" t="s">
        <v>99</v>
      </c>
      <c r="D52" s="31" t="s">
        <v>21</v>
      </c>
      <c r="E52" s="56">
        <v>3242</v>
      </c>
      <c r="F52" s="72"/>
      <c r="G52" s="32">
        <f>ROUND(F52*E52,2)</f>
        <v>0</v>
      </c>
      <c r="H52" s="32">
        <f>ROUND(G52*12,2)</f>
        <v>0</v>
      </c>
      <c r="O52" s="38"/>
    </row>
    <row r="53" spans="2:15" ht="27" customHeight="1" thickBot="1" x14ac:dyDescent="0.4">
      <c r="B53" s="24" t="s">
        <v>102</v>
      </c>
      <c r="C53" s="52" t="s">
        <v>100</v>
      </c>
      <c r="D53" s="31" t="s">
        <v>21</v>
      </c>
      <c r="E53" s="57">
        <v>22099.200000000001</v>
      </c>
      <c r="F53" s="70"/>
      <c r="G53" s="26">
        <f>ROUND(F53*E53,2)</f>
        <v>0</v>
      </c>
      <c r="H53" s="32">
        <f>ROUND(G53*12,2)</f>
        <v>0</v>
      </c>
    </row>
    <row r="54" spans="2:15" ht="24.6" customHeight="1" thickBot="1" x14ac:dyDescent="0.4">
      <c r="B54" s="91" t="s">
        <v>29</v>
      </c>
      <c r="C54" s="92"/>
      <c r="D54" s="27"/>
      <c r="E54" s="55">
        <f>SUM(E52:E53)</f>
        <v>25341.200000000001</v>
      </c>
      <c r="F54" s="71"/>
      <c r="G54" s="28">
        <f>SUM(G52:G53)</f>
        <v>0</v>
      </c>
      <c r="H54" s="29">
        <f>SUM(H52:H53)</f>
        <v>0</v>
      </c>
    </row>
    <row r="55" spans="2:15" ht="21" customHeight="1" thickBot="1" x14ac:dyDescent="0.4">
      <c r="B55" s="46"/>
    </row>
    <row r="56" spans="2:15" ht="28.5" customHeight="1" thickBot="1" x14ac:dyDescent="0.4">
      <c r="B56" s="93" t="s">
        <v>8</v>
      </c>
      <c r="C56" s="94"/>
      <c r="D56" s="66"/>
      <c r="E56" s="5"/>
      <c r="F56" s="5"/>
    </row>
    <row r="57" spans="2:15" ht="14.4" customHeight="1" x14ac:dyDescent="0.35">
      <c r="B57" s="44"/>
      <c r="C57" s="43"/>
      <c r="D57" s="42"/>
      <c r="E57" s="5"/>
      <c r="F57" s="5"/>
    </row>
    <row r="58" spans="2:15" ht="15.75" customHeight="1" x14ac:dyDescent="0.35">
      <c r="B58" s="3"/>
      <c r="C58" s="4"/>
      <c r="D58" s="3"/>
      <c r="E58" s="5"/>
      <c r="F58" s="5"/>
    </row>
    <row r="59" spans="2:15" ht="38.4" customHeight="1" x14ac:dyDescent="0.35">
      <c r="B59" s="74" t="s">
        <v>22</v>
      </c>
      <c r="C59" s="74"/>
      <c r="D59" s="74"/>
      <c r="E59" s="74"/>
      <c r="F59" s="74"/>
      <c r="G59" s="74"/>
      <c r="H59" s="74"/>
    </row>
    <row r="60" spans="2:15" ht="21" customHeight="1" x14ac:dyDescent="0.35">
      <c r="B60" s="96" t="s">
        <v>9</v>
      </c>
      <c r="C60" s="96"/>
      <c r="D60" s="96"/>
      <c r="E60" s="96"/>
      <c r="F60" s="96"/>
      <c r="G60" s="96"/>
    </row>
    <row r="61" spans="2:15" ht="21.75" customHeight="1" x14ac:dyDescent="0.35">
      <c r="B61" s="97" t="s">
        <v>103</v>
      </c>
      <c r="C61" s="97"/>
      <c r="D61" s="97"/>
      <c r="E61" s="97"/>
      <c r="F61" s="97"/>
      <c r="G61" s="97"/>
      <c r="H61" s="58"/>
    </row>
    <row r="62" spans="2:15" ht="18" customHeight="1" x14ac:dyDescent="0.35">
      <c r="B62" s="98" t="s">
        <v>10</v>
      </c>
      <c r="C62" s="98"/>
      <c r="D62" s="98"/>
      <c r="E62" s="98"/>
      <c r="F62" s="98"/>
      <c r="G62" s="98"/>
    </row>
    <row r="63" spans="2:15" ht="18.75" customHeight="1" x14ac:dyDescent="0.35">
      <c r="B63" s="59" t="s">
        <v>14</v>
      </c>
      <c r="C63" s="60"/>
      <c r="D63" s="61"/>
      <c r="E63" s="62"/>
      <c r="F63" s="60"/>
      <c r="G63" s="60"/>
    </row>
    <row r="64" spans="2:15" ht="21" customHeight="1" x14ac:dyDescent="0.35">
      <c r="B64" s="102" t="s">
        <v>23</v>
      </c>
      <c r="C64" s="102"/>
      <c r="D64" s="102"/>
      <c r="E64" s="102"/>
      <c r="F64" s="102"/>
      <c r="G64" s="102"/>
      <c r="H64" s="102"/>
    </row>
    <row r="65" spans="2:8" ht="22.5" customHeight="1" x14ac:dyDescent="0.35">
      <c r="B65" s="99" t="s">
        <v>17</v>
      </c>
      <c r="C65" s="99"/>
      <c r="D65" s="99"/>
      <c r="E65" s="99"/>
      <c r="F65" s="99"/>
      <c r="G65" s="99"/>
      <c r="H65" s="99"/>
    </row>
    <row r="66" spans="2:8" ht="21" customHeight="1" x14ac:dyDescent="0.35">
      <c r="B66" s="7" t="s">
        <v>11</v>
      </c>
      <c r="C66" s="7"/>
      <c r="D66" s="14"/>
      <c r="E66" s="6"/>
      <c r="F66" s="7"/>
      <c r="G66" s="7"/>
    </row>
    <row r="67" spans="2:8" ht="17.25" customHeight="1" x14ac:dyDescent="0.35">
      <c r="B67" s="3" t="s">
        <v>15</v>
      </c>
      <c r="C67" s="4"/>
      <c r="D67" s="4"/>
      <c r="E67" s="6"/>
      <c r="F67" s="7"/>
      <c r="G67" s="7"/>
    </row>
    <row r="68" spans="2:8" ht="18" x14ac:dyDescent="0.35">
      <c r="B68" s="3" t="s">
        <v>16</v>
      </c>
      <c r="C68" s="4"/>
      <c r="D68" s="4"/>
      <c r="E68" s="6"/>
      <c r="F68" s="7"/>
      <c r="G68" s="7"/>
    </row>
    <row r="69" spans="2:8" ht="18" x14ac:dyDescent="0.35">
      <c r="B69" s="3"/>
      <c r="C69" s="4"/>
      <c r="D69" s="4"/>
      <c r="E69" s="6"/>
      <c r="F69" s="7"/>
      <c r="G69" s="7"/>
    </row>
    <row r="70" spans="2:8" ht="18" x14ac:dyDescent="0.35">
      <c r="B70" s="63" t="s">
        <v>12</v>
      </c>
      <c r="C70" s="45"/>
      <c r="D70" s="4"/>
      <c r="E70" s="6"/>
      <c r="F70" s="7"/>
      <c r="G70" s="7"/>
    </row>
    <row r="71" spans="2:8" ht="15.75" customHeight="1" x14ac:dyDescent="0.35">
      <c r="B71" s="7"/>
      <c r="C71" s="7"/>
      <c r="D71" s="14"/>
      <c r="E71" s="6"/>
      <c r="F71" s="7"/>
      <c r="G71" s="7"/>
    </row>
    <row r="72" spans="2:8" ht="15.75" customHeight="1" x14ac:dyDescent="0.35">
      <c r="B72" s="7"/>
      <c r="C72" s="7"/>
      <c r="D72" s="14"/>
      <c r="E72" s="6"/>
      <c r="F72" s="7"/>
      <c r="G72" s="7"/>
    </row>
    <row r="73" spans="2:8" ht="30" customHeight="1" x14ac:dyDescent="0.35">
      <c r="B73" s="7"/>
      <c r="C73" s="1"/>
      <c r="D73" s="14"/>
      <c r="E73" s="101"/>
      <c r="F73" s="101"/>
      <c r="G73" s="7"/>
    </row>
    <row r="74" spans="2:8" ht="13.5" customHeight="1" x14ac:dyDescent="0.35">
      <c r="B74" s="7"/>
      <c r="C74" s="64" t="s">
        <v>18</v>
      </c>
      <c r="D74" s="3"/>
      <c r="E74" s="100" t="s">
        <v>13</v>
      </c>
      <c r="F74" s="100"/>
      <c r="G74" s="44"/>
    </row>
    <row r="75" spans="2:8" ht="18" x14ac:dyDescent="0.35">
      <c r="B75" s="7"/>
      <c r="C75" s="7"/>
      <c r="D75" s="14"/>
      <c r="E75" s="65"/>
      <c r="F75" s="14"/>
      <c r="G75" s="7"/>
    </row>
    <row r="76" spans="2:8" ht="18" x14ac:dyDescent="0.35">
      <c r="B76" s="95"/>
      <c r="C76" s="95"/>
      <c r="D76" s="95"/>
      <c r="E76" s="95"/>
      <c r="F76" s="95"/>
      <c r="G76" s="95"/>
      <c r="H76" s="17"/>
    </row>
    <row r="77" spans="2:8" ht="18" x14ac:dyDescent="0.35">
      <c r="B77" s="7"/>
      <c r="C77" s="7"/>
      <c r="D77" s="14"/>
      <c r="E77" s="6"/>
      <c r="F77" s="7"/>
      <c r="G77" s="7"/>
    </row>
    <row r="78" spans="2:8" ht="34.200000000000003" customHeight="1" x14ac:dyDescent="0.35"/>
    <row r="79" spans="2:8" ht="12" customHeight="1" x14ac:dyDescent="0.35"/>
    <row r="80" spans="2:8" ht="7.2" customHeight="1" x14ac:dyDescent="0.35"/>
    <row r="81" ht="45.6" customHeight="1" x14ac:dyDescent="0.35"/>
    <row r="82" ht="41.4" customHeight="1" x14ac:dyDescent="0.35"/>
    <row r="83" ht="1.2" customHeight="1" x14ac:dyDescent="0.35"/>
    <row r="84" ht="13.2" customHeight="1" x14ac:dyDescent="0.35"/>
    <row r="85" ht="31.95" customHeight="1" x14ac:dyDescent="0.35"/>
    <row r="86" ht="2.4" customHeight="1" x14ac:dyDescent="0.35"/>
    <row r="87" ht="28.2" customHeight="1" x14ac:dyDescent="0.35"/>
    <row r="88" ht="15.6" customHeight="1" x14ac:dyDescent="0.35"/>
    <row r="89" ht="30" customHeight="1" x14ac:dyDescent="0.35"/>
    <row r="90" ht="39" customHeight="1" x14ac:dyDescent="0.35"/>
    <row r="91" ht="103.95" hidden="1" customHeight="1" x14ac:dyDescent="0.35"/>
    <row r="92" ht="40.950000000000003" customHeight="1" x14ac:dyDescent="0.35"/>
    <row r="93" ht="103.95" hidden="1" customHeight="1" x14ac:dyDescent="0.35"/>
    <row r="94" ht="45.6" customHeight="1" x14ac:dyDescent="0.35"/>
    <row r="95" ht="26.4" customHeight="1" x14ac:dyDescent="0.35"/>
    <row r="96" ht="38.4" customHeight="1" x14ac:dyDescent="0.35"/>
    <row r="97" ht="15.6" customHeight="1" x14ac:dyDescent="0.35"/>
    <row r="98" ht="29.4" customHeight="1" x14ac:dyDescent="0.35"/>
    <row r="99" ht="9.6" customHeight="1" x14ac:dyDescent="0.35"/>
    <row r="100" ht="35.4" customHeight="1" x14ac:dyDescent="0.35"/>
    <row r="101" ht="42" customHeight="1" x14ac:dyDescent="0.35"/>
  </sheetData>
  <sheetProtection password="CC6F" sheet="1" objects="1" scenarios="1"/>
  <mergeCells count="32">
    <mergeCell ref="B1:H1"/>
    <mergeCell ref="B2:H2"/>
    <mergeCell ref="B5:H5"/>
    <mergeCell ref="G8:G9"/>
    <mergeCell ref="H8:H9"/>
    <mergeCell ref="B6:H6"/>
    <mergeCell ref="B8:B9"/>
    <mergeCell ref="B4:E4"/>
    <mergeCell ref="B3:E3"/>
    <mergeCell ref="G3:H3"/>
    <mergeCell ref="G4:H4"/>
    <mergeCell ref="B76:G76"/>
    <mergeCell ref="B60:G60"/>
    <mergeCell ref="B61:G61"/>
    <mergeCell ref="B62:G62"/>
    <mergeCell ref="B65:H65"/>
    <mergeCell ref="E74:F74"/>
    <mergeCell ref="E73:F73"/>
    <mergeCell ref="B64:H64"/>
    <mergeCell ref="B59:H59"/>
    <mergeCell ref="N6:R6"/>
    <mergeCell ref="C8:C9"/>
    <mergeCell ref="D8:D9"/>
    <mergeCell ref="E8:E9"/>
    <mergeCell ref="F8:F9"/>
    <mergeCell ref="B16:C16"/>
    <mergeCell ref="B10:H10"/>
    <mergeCell ref="B17:H17"/>
    <mergeCell ref="B50:C50"/>
    <mergeCell ref="B51:H51"/>
    <mergeCell ref="B54:C54"/>
    <mergeCell ref="B56:C56"/>
  </mergeCells>
  <pageMargins left="0.78740157480314965" right="0.39370078740157483" top="0.39370078740157483" bottom="0.39370078740157483" header="0" footer="0"/>
  <pageSetup paperSize="9"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8" sqref="L38"/>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Коммерческое предложение</vt:lpstr>
      <vt:lpstr>Лист1</vt:lpstr>
      <vt:lpstr>'Коммерческое предложение'!Область_печати</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Лира Н. Губко</dc:creator>
  <cp:lastModifiedBy>Олеся С. Макарова</cp:lastModifiedBy>
  <cp:lastPrinted>2018-12-07T13:04:44Z</cp:lastPrinted>
  <dcterms:created xsi:type="dcterms:W3CDTF">2017-07-26T13:33:09Z</dcterms:created>
  <dcterms:modified xsi:type="dcterms:W3CDTF">2019-01-23T13:18:18Z</dcterms:modified>
</cp:coreProperties>
</file>